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Заключения по бюджету\3_Проект бюджета\2019-2021\ЗАКЛЮЧЕНИЕ С ПРИЛОЖЕНИЯМИ\"/>
    </mc:Choice>
  </mc:AlternateContent>
  <bookViews>
    <workbookView xWindow="0" yWindow="0" windowWidth="28800" windowHeight="12300"/>
  </bookViews>
  <sheets>
    <sheet name="приложение 3" sheetId="2" r:id="rId1"/>
  </sheets>
  <definedNames>
    <definedName name="_xlnm.Print_Titles" localSheetId="0">'приложение 3'!$9:$9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I25" i="2"/>
  <c r="J25" i="2"/>
  <c r="K25" i="2"/>
  <c r="L25" i="2"/>
  <c r="G25" i="2"/>
  <c r="G24" i="2" l="1"/>
  <c r="G23" i="2"/>
  <c r="G22" i="2"/>
  <c r="G21" i="2"/>
  <c r="G20" i="2"/>
  <c r="G19" i="2"/>
  <c r="G18" i="2"/>
  <c r="G17" i="2"/>
  <c r="G16" i="2"/>
  <c r="G14" i="2"/>
  <c r="G13" i="2"/>
  <c r="G12" i="2"/>
</calcChain>
</file>

<file path=xl/sharedStrings.xml><?xml version="1.0" encoding="utf-8"?>
<sst xmlns="http://schemas.openxmlformats.org/spreadsheetml/2006/main" count="97" uniqueCount="59">
  <si>
    <t>№ п/п</t>
  </si>
  <si>
    <t xml:space="preserve">Наименование </t>
  </si>
  <si>
    <t>Коды бюджетной классификации</t>
  </si>
  <si>
    <t>место проведения мероприятия</t>
  </si>
  <si>
    <t>Очередной финансовый год</t>
  </si>
  <si>
    <t>КФСР</t>
  </si>
  <si>
    <t>КЦСР</t>
  </si>
  <si>
    <t>КВР</t>
  </si>
  <si>
    <t>всего</t>
  </si>
  <si>
    <t>в том числе:</t>
  </si>
  <si>
    <t>приобретение призового фонда (призы и подарки, которые вручаются победителям)</t>
  </si>
  <si>
    <t>прибретение бутылирован-ной питьевой воды на игры</t>
  </si>
  <si>
    <t xml:space="preserve">транспортные услуги (аренда транспорта) </t>
  </si>
  <si>
    <t>услуги приглашенных специалистов (оплата услуг судьй, оплата проживания, питания), услуги скорой помощи</t>
  </si>
  <si>
    <t xml:space="preserve">оплата проезда, питания (суточные), проживания участников мероприятий, проводимых за пределами города Сургута, и их сопровождающих </t>
  </si>
  <si>
    <t>7= 8+9+10+11+12</t>
  </si>
  <si>
    <t>Муниципальная программа "Развитие физической культуры и спорта в городе Сургуте на 2014 - 2030 годы"</t>
  </si>
  <si>
    <t>Подпрограмма "Организация занятий физической культурой и массовым спортом, внедрение комплекса ГТО", исполнитель МБУ ЦФП «Надежда»</t>
  </si>
  <si>
    <t>1.1</t>
  </si>
  <si>
    <t>Открытый турнир г. Нефтеюганска по хоккею, посвящённый Дню зимних видов спорта</t>
  </si>
  <si>
    <t>1102</t>
  </si>
  <si>
    <t>0510661700</t>
  </si>
  <si>
    <t>611</t>
  </si>
  <si>
    <t>г. Нефтеюганск</t>
  </si>
  <si>
    <t>1.2</t>
  </si>
  <si>
    <t>II  Региональный этап Всероссийских соревнований юных хоккеистов "Золотая шайба" имени А.В. Тарасова в сезоне 2019-2020гг. - открытого турнира по хоккею среди дворовых команд, посвященного памяти В.А. Варенюка</t>
  </si>
  <si>
    <t>пос. Игрим, Березовский район</t>
  </si>
  <si>
    <t>1.3</t>
  </si>
  <si>
    <t>Открытое первенство горродского поселения Пойковский по хоккею</t>
  </si>
  <si>
    <t>0510261700</t>
  </si>
  <si>
    <t>п. Пойковский</t>
  </si>
  <si>
    <t>Подпрограмма "Развитие системы спортивной подготовки", исполнитель МАУ "Ледовый дворец спорта"</t>
  </si>
  <si>
    <t>2.1</t>
  </si>
  <si>
    <t>Домашний тур в Первенстве Уральского, Сибирского и Приволжского ФО среди юношей до 18-ти лет, Первенство ЮХЛ</t>
  </si>
  <si>
    <t>621</t>
  </si>
  <si>
    <t>г. Сургут</t>
  </si>
  <si>
    <t>2.2</t>
  </si>
  <si>
    <t>Домашний тур в Первенстве Уральского, Сибирского и Приволжского ФО среди юношей 2003 г.р.</t>
  </si>
  <si>
    <t>2.3</t>
  </si>
  <si>
    <t>Домашний тур в Первенстве Уральского, Сибирского и Приволжского ФО среди юношей 2004 г.р.</t>
  </si>
  <si>
    <t>2.4</t>
  </si>
  <si>
    <t>Открытый турнир по хоккею среди команд юношей 2009 года рождения на призы МАУ "Ледовый Дворец спорта"</t>
  </si>
  <si>
    <t>2.5</t>
  </si>
  <si>
    <t>Домашний тур в Первенстве Уральского, Сибирского и Приволжского ФО среди юношей 2005 г.р.</t>
  </si>
  <si>
    <t>2.6</t>
  </si>
  <si>
    <t>Домашний тур в Первенстве Уральского, Сибирского и Приволжского ФО среди юношей 2006 г.р.</t>
  </si>
  <si>
    <t>2.7</t>
  </si>
  <si>
    <t xml:space="preserve">XVI  Спартакиада городов и районов ХМАО-Югры по хоккею </t>
  </si>
  <si>
    <t>г. Ханты-Мансийск</t>
  </si>
  <si>
    <t>2.8</t>
  </si>
  <si>
    <t>XXI Спартакиада ветеранов спорта ХМАО-Югры по хоккею</t>
  </si>
  <si>
    <t>2.9</t>
  </si>
  <si>
    <t>XVI  Спартакиада городов и районов ХМАО-Югры по хоккею (гр. этап)</t>
  </si>
  <si>
    <t>Итого</t>
  </si>
  <si>
    <t>52-81-68</t>
  </si>
  <si>
    <t>Информация о структуре и размере планируемых расходов за счет средств местного бюджета на проведение и участие в мероприятиях по хоккею,</t>
  </si>
  <si>
    <t xml:space="preserve">  предусмотренных дополнительно к мероприятиям в рамках оказания муниципальных услуг </t>
  </si>
  <si>
    <t>Приложение 8.3 к приложению 8</t>
  </si>
  <si>
    <t>Бузорина Наталья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</si>
</sst>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0" fontId="4" fillId="0" borderId="0" xfId="0" applyFont="1" applyFill="1"/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49" fontId="6" fillId="3" borderId="1" xfId="0" applyNumberFormat="1" applyFont="1" applyFill="1" applyBorder="1" applyAlignment="1">
      <alignment horizontal="center" vertical="top"/>
    </xf>
    <xf numFmtId="4" fontId="6" fillId="3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49" fontId="6" fillId="0" borderId="0" xfId="0" applyNumberFormat="1" applyFont="1" applyFill="1" applyBorder="1" applyAlignment="1">
      <alignment horizontal="center" vertical="top"/>
    </xf>
    <xf numFmtId="4" fontId="6" fillId="0" borderId="0" xfId="0" applyNumberFormat="1" applyFont="1" applyFill="1" applyBorder="1" applyAlignment="1">
      <alignment horizontal="center" vertical="top"/>
    </xf>
    <xf numFmtId="0" fontId="1" fillId="0" borderId="0" xfId="0" applyFont="1" applyFill="1"/>
    <xf numFmtId="49" fontId="7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1" fontId="7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view="pageLayout" topLeftCell="A22" zoomScaleNormal="100" workbookViewId="0">
      <selection activeCell="G6" sqref="G6:G8"/>
    </sheetView>
  </sheetViews>
  <sheetFormatPr defaultRowHeight="12.75" x14ac:dyDescent="0.2"/>
  <cols>
    <col min="1" max="1" width="5.7109375" style="1" bestFit="1" customWidth="1"/>
    <col min="2" max="2" width="32.42578125" style="1" customWidth="1"/>
    <col min="3" max="3" width="5.7109375" style="1" bestFit="1" customWidth="1"/>
    <col min="4" max="4" width="9.5703125" style="1" bestFit="1" customWidth="1"/>
    <col min="5" max="5" width="4.28515625" style="1" bestFit="1" customWidth="1"/>
    <col min="6" max="6" width="13.140625" style="1" customWidth="1"/>
    <col min="7" max="7" width="11.85546875" style="1" customWidth="1"/>
    <col min="8" max="9" width="10.28515625" style="1" customWidth="1"/>
    <col min="10" max="10" width="11.7109375" style="1" customWidth="1"/>
    <col min="11" max="11" width="11.42578125" style="1" customWidth="1"/>
    <col min="12" max="12" width="13.140625" style="1" customWidth="1"/>
    <col min="13" max="16384" width="9.140625" style="1"/>
  </cols>
  <sheetData>
    <row r="1" spans="1:12" ht="15" customHeight="1" x14ac:dyDescent="0.25">
      <c r="I1" s="35" t="s">
        <v>57</v>
      </c>
      <c r="J1" s="35"/>
      <c r="K1" s="35"/>
      <c r="L1" s="35"/>
    </row>
    <row r="2" spans="1:12" ht="15.75" customHeight="1" x14ac:dyDescent="0.25">
      <c r="A2" s="36" t="s">
        <v>55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5.75" x14ac:dyDescent="0.25">
      <c r="A3" s="36" t="s">
        <v>56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">
      <c r="A5" s="31" t="s">
        <v>0</v>
      </c>
      <c r="B5" s="38" t="s">
        <v>1</v>
      </c>
      <c r="C5" s="31" t="s">
        <v>2</v>
      </c>
      <c r="D5" s="31"/>
      <c r="E5" s="31"/>
      <c r="F5" s="31" t="s">
        <v>3</v>
      </c>
      <c r="G5" s="33" t="s">
        <v>4</v>
      </c>
      <c r="H5" s="33"/>
      <c r="I5" s="33"/>
      <c r="J5" s="33"/>
      <c r="K5" s="33"/>
      <c r="L5" s="33"/>
    </row>
    <row r="6" spans="1:12" x14ac:dyDescent="0.2">
      <c r="A6" s="31"/>
      <c r="B6" s="38"/>
      <c r="C6" s="31" t="s">
        <v>5</v>
      </c>
      <c r="D6" s="31" t="s">
        <v>6</v>
      </c>
      <c r="E6" s="31" t="s">
        <v>7</v>
      </c>
      <c r="F6" s="31"/>
      <c r="G6" s="32" t="s">
        <v>8</v>
      </c>
      <c r="H6" s="33" t="s">
        <v>9</v>
      </c>
      <c r="I6" s="33"/>
      <c r="J6" s="33"/>
      <c r="K6" s="33"/>
      <c r="L6" s="33"/>
    </row>
    <row r="7" spans="1:12" ht="57.75" customHeight="1" x14ac:dyDescent="0.2">
      <c r="A7" s="37"/>
      <c r="B7" s="38"/>
      <c r="C7" s="31"/>
      <c r="D7" s="31"/>
      <c r="E7" s="31"/>
      <c r="F7" s="31"/>
      <c r="G7" s="32"/>
      <c r="H7" s="34" t="s">
        <v>10</v>
      </c>
      <c r="I7" s="34" t="s">
        <v>11</v>
      </c>
      <c r="J7" s="34" t="s">
        <v>12</v>
      </c>
      <c r="K7" s="34" t="s">
        <v>13</v>
      </c>
      <c r="L7" s="34" t="s">
        <v>14</v>
      </c>
    </row>
    <row r="8" spans="1:12" ht="45" customHeight="1" x14ac:dyDescent="0.2">
      <c r="A8" s="37"/>
      <c r="B8" s="38"/>
      <c r="C8" s="31"/>
      <c r="D8" s="31"/>
      <c r="E8" s="31"/>
      <c r="F8" s="31"/>
      <c r="G8" s="32"/>
      <c r="H8" s="34"/>
      <c r="I8" s="34"/>
      <c r="J8" s="34"/>
      <c r="K8" s="34"/>
      <c r="L8" s="34"/>
    </row>
    <row r="9" spans="1:12" ht="25.5" x14ac:dyDescent="0.2">
      <c r="A9" s="3">
        <v>1</v>
      </c>
      <c r="B9" s="4">
        <v>2</v>
      </c>
      <c r="C9" s="3">
        <v>3</v>
      </c>
      <c r="D9" s="3">
        <v>4</v>
      </c>
      <c r="E9" s="3">
        <v>5</v>
      </c>
      <c r="F9" s="3">
        <v>6</v>
      </c>
      <c r="G9" s="3" t="s">
        <v>15</v>
      </c>
      <c r="H9" s="3">
        <v>8</v>
      </c>
      <c r="I9" s="3">
        <v>9</v>
      </c>
      <c r="J9" s="3">
        <v>10</v>
      </c>
      <c r="K9" s="3">
        <v>11</v>
      </c>
      <c r="L9" s="3">
        <v>12</v>
      </c>
    </row>
    <row r="10" spans="1:12" x14ac:dyDescent="0.2">
      <c r="A10" s="27" t="s">
        <v>16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2" x14ac:dyDescent="0.2">
      <c r="A11" s="5">
        <v>1</v>
      </c>
      <c r="B11" s="30" t="s">
        <v>17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s="10" customFormat="1" ht="38.25" x14ac:dyDescent="0.2">
      <c r="A12" s="6" t="s">
        <v>18</v>
      </c>
      <c r="B12" s="7" t="s">
        <v>19</v>
      </c>
      <c r="C12" s="8" t="s">
        <v>20</v>
      </c>
      <c r="D12" s="8" t="s">
        <v>21</v>
      </c>
      <c r="E12" s="8" t="s">
        <v>22</v>
      </c>
      <c r="F12" s="6" t="s">
        <v>23</v>
      </c>
      <c r="G12" s="9">
        <f>SUM(H12:L12)</f>
        <v>9500</v>
      </c>
      <c r="H12" s="9">
        <v>0</v>
      </c>
      <c r="I12" s="9">
        <v>0</v>
      </c>
      <c r="J12" s="9">
        <v>0</v>
      </c>
      <c r="K12" s="9">
        <v>0</v>
      </c>
      <c r="L12" s="9">
        <v>9500</v>
      </c>
    </row>
    <row r="13" spans="1:12" s="10" customFormat="1" ht="89.25" x14ac:dyDescent="0.2">
      <c r="A13" s="6" t="s">
        <v>24</v>
      </c>
      <c r="B13" s="7" t="s">
        <v>25</v>
      </c>
      <c r="C13" s="8" t="s">
        <v>20</v>
      </c>
      <c r="D13" s="8" t="s">
        <v>21</v>
      </c>
      <c r="E13" s="8" t="s">
        <v>22</v>
      </c>
      <c r="F13" s="6" t="s">
        <v>26</v>
      </c>
      <c r="G13" s="9">
        <f>SUM(H13:L13)</f>
        <v>78000</v>
      </c>
      <c r="H13" s="9">
        <v>0</v>
      </c>
      <c r="I13" s="9">
        <v>0</v>
      </c>
      <c r="J13" s="9">
        <v>0</v>
      </c>
      <c r="K13" s="9">
        <v>0</v>
      </c>
      <c r="L13" s="9">
        <v>78000</v>
      </c>
    </row>
    <row r="14" spans="1:12" s="10" customFormat="1" ht="25.5" x14ac:dyDescent="0.2">
      <c r="A14" s="6" t="s">
        <v>27</v>
      </c>
      <c r="B14" s="7" t="s">
        <v>28</v>
      </c>
      <c r="C14" s="8" t="s">
        <v>20</v>
      </c>
      <c r="D14" s="8" t="s">
        <v>29</v>
      </c>
      <c r="E14" s="8" t="s">
        <v>22</v>
      </c>
      <c r="F14" s="6" t="s">
        <v>30</v>
      </c>
      <c r="G14" s="9">
        <f>SUM(H14:L14)</f>
        <v>37400</v>
      </c>
      <c r="H14" s="9">
        <v>0</v>
      </c>
      <c r="I14" s="9">
        <v>0</v>
      </c>
      <c r="J14" s="9">
        <v>0</v>
      </c>
      <c r="K14" s="9">
        <v>0</v>
      </c>
      <c r="L14" s="9">
        <v>37400</v>
      </c>
    </row>
    <row r="15" spans="1:12" x14ac:dyDescent="0.2">
      <c r="A15" s="5">
        <v>2</v>
      </c>
      <c r="B15" s="30" t="s">
        <v>31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s="10" customFormat="1" ht="41.25" customHeight="1" x14ac:dyDescent="0.2">
      <c r="A16" s="6" t="s">
        <v>32</v>
      </c>
      <c r="B16" s="11" t="s">
        <v>33</v>
      </c>
      <c r="C16" s="8" t="s">
        <v>20</v>
      </c>
      <c r="D16" s="8" t="s">
        <v>29</v>
      </c>
      <c r="E16" s="8" t="s">
        <v>34</v>
      </c>
      <c r="F16" s="6" t="s">
        <v>35</v>
      </c>
      <c r="G16" s="9">
        <f t="shared" ref="G16:G24" si="0">SUM(H16:L16)</f>
        <v>628885.19999999995</v>
      </c>
      <c r="H16" s="9">
        <v>0</v>
      </c>
      <c r="I16" s="9">
        <v>8640</v>
      </c>
      <c r="J16" s="9">
        <v>225000</v>
      </c>
      <c r="K16" s="9">
        <v>395245.2</v>
      </c>
      <c r="L16" s="9">
        <v>0</v>
      </c>
    </row>
    <row r="17" spans="1:17" s="10" customFormat="1" ht="41.25" customHeight="1" x14ac:dyDescent="0.2">
      <c r="A17" s="6" t="s">
        <v>36</v>
      </c>
      <c r="B17" s="11" t="s">
        <v>37</v>
      </c>
      <c r="C17" s="8" t="s">
        <v>20</v>
      </c>
      <c r="D17" s="8" t="s">
        <v>29</v>
      </c>
      <c r="E17" s="8" t="s">
        <v>34</v>
      </c>
      <c r="F17" s="6" t="s">
        <v>35</v>
      </c>
      <c r="G17" s="9">
        <f t="shared" si="0"/>
        <v>1278793.8</v>
      </c>
      <c r="H17" s="9">
        <v>0</v>
      </c>
      <c r="I17" s="9">
        <v>12960</v>
      </c>
      <c r="J17" s="9">
        <v>337500</v>
      </c>
      <c r="K17" s="9">
        <v>928333.8</v>
      </c>
      <c r="L17" s="9">
        <v>0</v>
      </c>
    </row>
    <row r="18" spans="1:17" s="10" customFormat="1" ht="40.5" customHeight="1" x14ac:dyDescent="0.2">
      <c r="A18" s="6" t="s">
        <v>38</v>
      </c>
      <c r="B18" s="11" t="s">
        <v>39</v>
      </c>
      <c r="C18" s="8" t="s">
        <v>20</v>
      </c>
      <c r="D18" s="8" t="s">
        <v>29</v>
      </c>
      <c r="E18" s="8" t="s">
        <v>34</v>
      </c>
      <c r="F18" s="6" t="s">
        <v>35</v>
      </c>
      <c r="G18" s="9">
        <f t="shared" si="0"/>
        <v>1278793.8</v>
      </c>
      <c r="H18" s="9">
        <v>0</v>
      </c>
      <c r="I18" s="9">
        <v>12960</v>
      </c>
      <c r="J18" s="9">
        <v>337500</v>
      </c>
      <c r="K18" s="9">
        <v>928333.8</v>
      </c>
      <c r="L18" s="9">
        <v>0</v>
      </c>
    </row>
    <row r="19" spans="1:17" s="10" customFormat="1" ht="39.75" customHeight="1" x14ac:dyDescent="0.2">
      <c r="A19" s="6" t="s">
        <v>40</v>
      </c>
      <c r="B19" s="11" t="s">
        <v>41</v>
      </c>
      <c r="C19" s="8" t="s">
        <v>20</v>
      </c>
      <c r="D19" s="8" t="s">
        <v>29</v>
      </c>
      <c r="E19" s="8" t="s">
        <v>34</v>
      </c>
      <c r="F19" s="6" t="s">
        <v>35</v>
      </c>
      <c r="G19" s="9">
        <f t="shared" si="0"/>
        <v>267844.2</v>
      </c>
      <c r="H19" s="9">
        <v>49800</v>
      </c>
      <c r="I19" s="9">
        <v>0</v>
      </c>
      <c r="J19" s="9">
        <v>127800</v>
      </c>
      <c r="K19" s="9">
        <v>90244.2</v>
      </c>
      <c r="L19" s="9">
        <v>0</v>
      </c>
    </row>
    <row r="20" spans="1:17" s="10" customFormat="1" ht="39.75" customHeight="1" x14ac:dyDescent="0.2">
      <c r="A20" s="6" t="s">
        <v>42</v>
      </c>
      <c r="B20" s="11" t="s">
        <v>43</v>
      </c>
      <c r="C20" s="8" t="s">
        <v>20</v>
      </c>
      <c r="D20" s="8" t="s">
        <v>29</v>
      </c>
      <c r="E20" s="8" t="s">
        <v>34</v>
      </c>
      <c r="F20" s="6" t="s">
        <v>35</v>
      </c>
      <c r="G20" s="9">
        <f t="shared" si="0"/>
        <v>1560090.2</v>
      </c>
      <c r="H20" s="9">
        <v>0</v>
      </c>
      <c r="I20" s="9">
        <v>12960</v>
      </c>
      <c r="J20" s="9">
        <v>412500</v>
      </c>
      <c r="K20" s="9">
        <v>1134630.2</v>
      </c>
      <c r="L20" s="9">
        <v>0</v>
      </c>
    </row>
    <row r="21" spans="1:17" s="10" customFormat="1" ht="42" customHeight="1" x14ac:dyDescent="0.2">
      <c r="A21" s="6" t="s">
        <v>44</v>
      </c>
      <c r="B21" s="11" t="s">
        <v>45</v>
      </c>
      <c r="C21" s="8" t="s">
        <v>20</v>
      </c>
      <c r="D21" s="8" t="s">
        <v>29</v>
      </c>
      <c r="E21" s="8" t="s">
        <v>34</v>
      </c>
      <c r="F21" s="6" t="s">
        <v>35</v>
      </c>
      <c r="G21" s="9">
        <f t="shared" si="0"/>
        <v>1278793.8</v>
      </c>
      <c r="H21" s="9">
        <v>0</v>
      </c>
      <c r="I21" s="9">
        <v>12960</v>
      </c>
      <c r="J21" s="9">
        <v>337500</v>
      </c>
      <c r="K21" s="9">
        <v>928333.8</v>
      </c>
      <c r="L21" s="9">
        <v>0</v>
      </c>
    </row>
    <row r="22" spans="1:17" s="10" customFormat="1" ht="25.5" x14ac:dyDescent="0.2">
      <c r="A22" s="6" t="s">
        <v>46</v>
      </c>
      <c r="B22" s="11" t="s">
        <v>47</v>
      </c>
      <c r="C22" s="8" t="s">
        <v>20</v>
      </c>
      <c r="D22" s="8" t="s">
        <v>29</v>
      </c>
      <c r="E22" s="8" t="s">
        <v>34</v>
      </c>
      <c r="F22" s="6" t="s">
        <v>48</v>
      </c>
      <c r="G22" s="9">
        <f t="shared" si="0"/>
        <v>358225</v>
      </c>
      <c r="H22" s="9">
        <v>0</v>
      </c>
      <c r="I22" s="9">
        <v>0</v>
      </c>
      <c r="J22" s="9">
        <v>0</v>
      </c>
      <c r="K22" s="9">
        <v>0</v>
      </c>
      <c r="L22" s="9">
        <v>358225</v>
      </c>
    </row>
    <row r="23" spans="1:17" s="10" customFormat="1" ht="25.5" x14ac:dyDescent="0.2">
      <c r="A23" s="6" t="s">
        <v>49</v>
      </c>
      <c r="B23" s="11" t="s">
        <v>50</v>
      </c>
      <c r="C23" s="8" t="s">
        <v>20</v>
      </c>
      <c r="D23" s="8" t="s">
        <v>29</v>
      </c>
      <c r="E23" s="8" t="s">
        <v>34</v>
      </c>
      <c r="F23" s="6" t="s">
        <v>48</v>
      </c>
      <c r="G23" s="9">
        <f t="shared" si="0"/>
        <v>327500</v>
      </c>
      <c r="H23" s="9">
        <v>0</v>
      </c>
      <c r="I23" s="9">
        <v>0</v>
      </c>
      <c r="J23" s="9">
        <v>0</v>
      </c>
      <c r="K23" s="9">
        <v>0</v>
      </c>
      <c r="L23" s="9">
        <v>327500</v>
      </c>
    </row>
    <row r="24" spans="1:17" s="10" customFormat="1" ht="25.5" x14ac:dyDescent="0.2">
      <c r="A24" s="6" t="s">
        <v>51</v>
      </c>
      <c r="B24" s="11" t="s">
        <v>52</v>
      </c>
      <c r="C24" s="8" t="s">
        <v>20</v>
      </c>
      <c r="D24" s="8" t="s">
        <v>29</v>
      </c>
      <c r="E24" s="8" t="s">
        <v>34</v>
      </c>
      <c r="F24" s="6" t="s">
        <v>48</v>
      </c>
      <c r="G24" s="9">
        <f t="shared" si="0"/>
        <v>358225</v>
      </c>
      <c r="H24" s="9">
        <v>0</v>
      </c>
      <c r="I24" s="9">
        <v>0</v>
      </c>
      <c r="J24" s="9">
        <v>0</v>
      </c>
      <c r="K24" s="9">
        <v>0</v>
      </c>
      <c r="L24" s="9">
        <v>358225</v>
      </c>
    </row>
    <row r="25" spans="1:17" x14ac:dyDescent="0.2">
      <c r="A25" s="12"/>
      <c r="B25" s="13" t="s">
        <v>53</v>
      </c>
      <c r="C25" s="14"/>
      <c r="D25" s="14"/>
      <c r="E25" s="14"/>
      <c r="F25" s="14"/>
      <c r="G25" s="15">
        <f>SUM(G12+G13+G14+G16+G17+G18+G19+G20+G21+G22+G23+G24)</f>
        <v>7462051</v>
      </c>
      <c r="H25" s="15">
        <f t="shared" ref="H25:L25" si="1">SUM(H12+H13+H14+H16+H17+H18+H19+H20+H21+H22+H23+H24)</f>
        <v>49800</v>
      </c>
      <c r="I25" s="15">
        <f t="shared" si="1"/>
        <v>60480</v>
      </c>
      <c r="J25" s="15">
        <f t="shared" si="1"/>
        <v>1777800</v>
      </c>
      <c r="K25" s="15">
        <f t="shared" si="1"/>
        <v>4405121</v>
      </c>
      <c r="L25" s="15">
        <f t="shared" si="1"/>
        <v>1168850</v>
      </c>
    </row>
    <row r="26" spans="1:17" s="20" customFormat="1" x14ac:dyDescent="0.2">
      <c r="A26" s="16"/>
      <c r="B26" s="17"/>
      <c r="C26" s="18"/>
      <c r="D26" s="18"/>
      <c r="E26" s="18"/>
      <c r="F26" s="18"/>
      <c r="G26" s="19"/>
      <c r="H26" s="19"/>
      <c r="I26" s="19"/>
      <c r="J26" s="19"/>
      <c r="K26" s="19"/>
      <c r="L26" s="19"/>
    </row>
    <row r="29" spans="1:17" s="25" customFormat="1" ht="15.75" x14ac:dyDescent="0.25">
      <c r="A29" s="21"/>
      <c r="B29" s="22"/>
      <c r="C29" s="23"/>
      <c r="D29" s="24"/>
      <c r="E29" s="24"/>
      <c r="F29" s="24"/>
      <c r="I29" s="22"/>
      <c r="J29" s="23"/>
      <c r="K29" s="23"/>
      <c r="M29" s="23"/>
      <c r="N29" s="23"/>
      <c r="O29" s="23"/>
      <c r="P29" s="23"/>
      <c r="Q29" s="23"/>
    </row>
    <row r="30" spans="1:17" s="25" customFormat="1" ht="15.75" x14ac:dyDescent="0.25">
      <c r="A30" s="21"/>
      <c r="B30" s="22"/>
      <c r="C30" s="23"/>
      <c r="D30" s="23"/>
      <c r="E30" s="23"/>
      <c r="F30" s="23"/>
      <c r="G30" s="23"/>
      <c r="I30" s="23"/>
      <c r="J30" s="23"/>
      <c r="K30" s="23"/>
      <c r="M30" s="23"/>
      <c r="N30" s="23"/>
      <c r="O30" s="23"/>
      <c r="P30" s="23"/>
      <c r="Q30" s="23"/>
    </row>
    <row r="31" spans="1:17" s="25" customFormat="1" ht="15.75" x14ac:dyDescent="0.25">
      <c r="A31" s="21"/>
      <c r="B31" s="22"/>
      <c r="C31" s="23"/>
      <c r="D31" s="23"/>
      <c r="E31" s="23"/>
      <c r="F31" s="23"/>
      <c r="G31" s="23"/>
      <c r="I31" s="23"/>
      <c r="J31" s="23"/>
      <c r="K31" s="23"/>
      <c r="M31" s="23"/>
      <c r="N31" s="23"/>
      <c r="O31" s="23"/>
      <c r="P31" s="23"/>
      <c r="Q31" s="23"/>
    </row>
    <row r="32" spans="1:17" s="25" customFormat="1" x14ac:dyDescent="0.25">
      <c r="A32" s="21"/>
      <c r="B32" s="26"/>
      <c r="C32" s="23"/>
      <c r="D32" s="23"/>
      <c r="E32" s="23"/>
      <c r="F32" s="23"/>
      <c r="G32" s="23"/>
      <c r="I32" s="23"/>
      <c r="J32" s="23"/>
      <c r="K32" s="23"/>
      <c r="M32" s="23"/>
      <c r="N32" s="23"/>
      <c r="O32" s="23"/>
      <c r="P32" s="23"/>
      <c r="Q32" s="23"/>
    </row>
    <row r="45" spans="2:2" x14ac:dyDescent="0.2">
      <c r="B45" s="1" t="s">
        <v>58</v>
      </c>
    </row>
    <row r="46" spans="2:2" x14ac:dyDescent="0.2">
      <c r="B46" s="1" t="s">
        <v>54</v>
      </c>
    </row>
  </sheetData>
  <mergeCells count="21">
    <mergeCell ref="I1:L1"/>
    <mergeCell ref="A2:L2"/>
    <mergeCell ref="A3:L3"/>
    <mergeCell ref="A5:A8"/>
    <mergeCell ref="B5:B8"/>
    <mergeCell ref="C5:E5"/>
    <mergeCell ref="F5:F8"/>
    <mergeCell ref="G5:L5"/>
    <mergeCell ref="C6:C8"/>
    <mergeCell ref="D6:D8"/>
    <mergeCell ref="A10:L10"/>
    <mergeCell ref="B11:L11"/>
    <mergeCell ref="B15:L15"/>
    <mergeCell ref="E6:E8"/>
    <mergeCell ref="G6:G8"/>
    <mergeCell ref="H6:L6"/>
    <mergeCell ref="H7:H8"/>
    <mergeCell ref="I7:I8"/>
    <mergeCell ref="J7:J8"/>
    <mergeCell ref="K7:K8"/>
    <mergeCell ref="L7:L8"/>
  </mergeCells>
  <pageMargins left="0.31496062992125984" right="0.31496062992125984" top="0.74803149606299213" bottom="0.35433070866141736" header="0.31496062992125984" footer="0.31496062992125984"/>
  <pageSetup paperSize="9" firstPageNumber="44" orientation="landscape" useFirstPageNumber="1" r:id="rId1"/>
  <headerFooter>
    <oddHeader>&amp;CСтраница &amp;P из 132 страниц приложений 1-37 к заключению от 09.12.2018 № 01-17-81/КСП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Бузорина Наталья Михайловна</dc:creator>
  <cp:lastModifiedBy>EgoVS</cp:lastModifiedBy>
  <cp:lastPrinted>2018-12-08T09:52:54Z</cp:lastPrinted>
  <dcterms:created xsi:type="dcterms:W3CDTF">2018-12-08T08:33:29Z</dcterms:created>
  <dcterms:modified xsi:type="dcterms:W3CDTF">2018-12-10T14:23:04Z</dcterms:modified>
</cp:coreProperties>
</file>